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1. DTI/2024/2023 223 PRESTACIONES/ANEXOS/"/>
    </mc:Choice>
  </mc:AlternateContent>
  <xr:revisionPtr revIDLastSave="32" documentId="8_{B903C9D4-BCEA-4DB2-8175-57E2F9E04B00}" xr6:coauthVersionLast="47" xr6:coauthVersionMax="47" xr10:uidLastSave="{73B9D325-3C19-420F-AF5F-C07894991296}"/>
  <bookViews>
    <workbookView xWindow="-19310" yWindow="-4740" windowWidth="19420" windowHeight="10300" xr2:uid="{00000000-000D-0000-FFFF-FFFF00000000}"/>
  </bookViews>
  <sheets>
    <sheet name="Anexo I. Oferta Económic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3" l="1"/>
  <c r="J30" i="3"/>
  <c r="J29" i="3"/>
  <c r="I31" i="3"/>
  <c r="I30" i="3"/>
  <c r="I29" i="3"/>
  <c r="I11" i="3"/>
  <c r="I34" i="3"/>
  <c r="I33" i="3"/>
  <c r="I32" i="3"/>
  <c r="I28" i="3"/>
  <c r="I27" i="3"/>
  <c r="I26" i="3"/>
  <c r="I25" i="3"/>
  <c r="I24" i="3"/>
  <c r="I23" i="3"/>
  <c r="I22" i="3"/>
  <c r="I21" i="3"/>
  <c r="I20" i="3"/>
  <c r="I19" i="3"/>
  <c r="I18" i="3"/>
  <c r="I17" i="3"/>
  <c r="I16" i="3"/>
  <c r="I15" i="3"/>
  <c r="I14" i="3"/>
  <c r="I13" i="3"/>
  <c r="I12" i="3"/>
  <c r="J11" i="3"/>
  <c r="J17" i="3" l="1"/>
  <c r="J18" i="3"/>
  <c r="J19" i="3"/>
  <c r="J20" i="3"/>
  <c r="J21" i="3"/>
  <c r="J22" i="3"/>
  <c r="J23" i="3"/>
  <c r="J24" i="3"/>
  <c r="J25" i="3"/>
  <c r="J26" i="3"/>
  <c r="J27" i="3"/>
  <c r="J28" i="3"/>
  <c r="J32" i="3"/>
  <c r="J33" i="3"/>
  <c r="J34" i="3"/>
  <c r="J16" i="3" l="1"/>
  <c r="J15" i="3"/>
  <c r="J14" i="3"/>
  <c r="J13" i="3"/>
  <c r="J12" i="3"/>
  <c r="I35" i="3" s="1"/>
  <c r="I41" i="3" s="1"/>
</calcChain>
</file>

<file path=xl/sharedStrings.xml><?xml version="1.0" encoding="utf-8"?>
<sst xmlns="http://schemas.openxmlformats.org/spreadsheetml/2006/main" count="49" uniqueCount="49">
  <si>
    <t>ANEXO I. OFERTA ECONÓMICA</t>
  </si>
  <si>
    <r>
      <t xml:space="preserve">Instrucciones de cumplimentación de presente fichero: </t>
    </r>
    <r>
      <rPr>
        <b/>
        <u/>
        <sz val="11"/>
        <rFont val="Calibri"/>
        <family val="2"/>
        <scheme val="minor"/>
      </rPr>
      <t>ÚNICAMENTE SE CUMPLIMENTARÁN POR EL LICITADOR LAS CASILLAS DE COLOR GRIS</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</si>
  <si>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</si>
  <si>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t>CONCEPTO</t>
  </si>
  <si>
    <t>IMPORTE MÁXIMO (HER)</t>
  </si>
  <si>
    <t>OFERTA ECONÓMICA HORA ESFUERZO REFERENCIA (HER)</t>
  </si>
  <si>
    <t>COD-TARIFA</t>
  </si>
  <si>
    <t>Nº PROFESIONALES DE EQUIPO PREVISTO</t>
  </si>
  <si>
    <t>RATIO DE TARIFA RESPECTO A HER</t>
  </si>
  <si>
    <t>HORAS ANUALES</t>
  </si>
  <si>
    <t>ANUALIDADES (4 AÑOS)</t>
  </si>
  <si>
    <t>PRECIO PARA TODO EL PERIODO DE LA CONTRATACIÓN (48 MESES)</t>
  </si>
  <si>
    <t>VALIDEZ DE LA OFERTA</t>
  </si>
  <si>
    <t>Mantenimiento de aplicaciones corporativas</t>
  </si>
  <si>
    <t>Jefe de proyecto</t>
  </si>
  <si>
    <t>Analista funcional</t>
  </si>
  <si>
    <t>Analista programador</t>
  </si>
  <si>
    <t>Programador</t>
  </si>
  <si>
    <t>Programador junior</t>
  </si>
  <si>
    <t>Coordinador técnico de desarrollo</t>
  </si>
  <si>
    <t>Líder técnico</t>
  </si>
  <si>
    <t>Supervisor del modelo de datos</t>
  </si>
  <si>
    <t>Gestor del servicio</t>
  </si>
  <si>
    <t>Diseñador gráfico senior</t>
  </si>
  <si>
    <t>Diseñador gráfico</t>
  </si>
  <si>
    <t>Arquitecto</t>
  </si>
  <si>
    <t>Responsable del BAU</t>
  </si>
  <si>
    <t>Experto</t>
  </si>
  <si>
    <t>Responsable de Servicio Portales Colaborativos</t>
  </si>
  <si>
    <t>Responsable de  Programas y Servicios Senior</t>
  </si>
  <si>
    <t>Consultor Senior</t>
  </si>
  <si>
    <t>Consultor</t>
  </si>
  <si>
    <t>Consultor Junior</t>
  </si>
  <si>
    <t>Analista de procesos</t>
  </si>
  <si>
    <t>Analista sénior de procesos</t>
  </si>
  <si>
    <t>Scrum master</t>
  </si>
  <si>
    <t>Security champion</t>
  </si>
  <si>
    <t>Security broker</t>
  </si>
  <si>
    <t>PRECIO MANTENIMIENTO APLICACIONES CORPORATIVAS (PMAC)</t>
  </si>
  <si>
    <t>DESCRIPCIÓN</t>
  </si>
  <si>
    <t xml:space="preserve">ANUALIDADES (4 AÑOS) </t>
  </si>
  <si>
    <t>PRECIO TOTAL OFERTA DE LA CONTRATACIÓN</t>
  </si>
  <si>
    <t>IMPORTE MÁXIMO DURACIÓN INICIAL DEL CONTRATO SIN IMPUESTOS</t>
  </si>
  <si>
    <t>PRECIO TOTAL OFERTA (PTO) PARA TODA LA DURACIÓN DEL CONTRATO (48 MESES): DATO A INCLUIR EN EL CAMPO</t>
  </si>
  <si>
    <t>Incluye el precio del mantenimiento de las aplicaciones corporativas (PMAC), para toda la vida del contrato. PTO = PMAC</t>
  </si>
  <si>
    <t>Importe a incluir en la aplicación, en el apartado referido a Oferta Económica</t>
  </si>
  <si>
    <t>Contratación del servicio de mantenimiento de las aplicaciones informáticas en el ámbito del entorno funcional de prestaciones y prevención de FREMAP, Mutua Colaboradora con la Seguridad Social nº 61.</t>
  </si>
  <si>
    <r>
      <t>*El importe de adjudicación - OFERTA TOTAL - será el precio total por los 48 meses de contrato.</t>
    </r>
    <r>
      <rPr>
        <b/>
        <sz val="12"/>
        <color theme="1"/>
        <rFont val="Calibri"/>
        <family val="2"/>
        <scheme val="minor"/>
      </rPr>
      <t xml:space="preserve"> Este importe de adjudicación no podrá superar el presupuesto máximo del Lote, el cual asciende a 10.582.299,00 € euros.</t>
    </r>
  </si>
  <si>
    <t xml:space="preserve">
NOTA: Tal y como se especifica en la Memoria de Necesidades y Pliego de Cláusulas Administrativas, todas aquellas ofertas económicas que estén por debajo del umbral de saciedad, se considerarán teniendo en cuenta el valor resultante de aplicar el umbral de saciedad del 30% de descuento al importe de la duración inicial del lote. Este  umbral se fija en 7.407.609,30 €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</si>
</sst>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theme="1"/>
      <name val="Calibri"/>
      <family val="2"/>
      <scheme val="minor"/>
    </font>
    <font>
      <b/>
      <sz val="20"/>
      <color theme="0"/>
      <name val="Calibri"/>
      <family val="2"/>
    </font>
    <font>
      <sz val="11"/>
      <name val="Calibri"/>
      <family val="2"/>
    </font>
    <font>
      <b/>
      <sz val="14"/>
      <color theme="0"/>
      <name val="Calibri"/>
      <family val="2"/>
    </font>
    <font>
      <sz val="11"/>
      <name val="Calibri"/>
      <family val="2"/>
      <scheme val="minor"/>
    </font>
    <font>
      <b/>
      <u/>
      <sz val="11"/>
      <name val="Calibri"/>
      <family val="2"/>
      <scheme val="minor"/>
    </font>
    <font>
      <b/>
      <sz val="11"/>
      <name val="Calibri"/>
      <family val="2"/>
    </font>
    <font>
      <b/>
      <sz val="12"/>
      <color theme="1"/>
      <name val="Calibri"/>
      <family val="2"/>
      <scheme val="minor"/>
    </font>
    <font>
      <sz val="11"/>
      <color theme="1"/>
      <name val="Calibri"/>
      <family val="2"/>
      <scheme val="minor"/>
    </font>
    <font>
      <b/>
      <sz val="10"/>
      <color theme="0"/>
      <name val="Calibri"/>
      <family val="2"/>
      <scheme val="minor"/>
    </font>
    <font>
      <sz val="10"/>
      <color rgb="FF000000"/>
      <name val="Calibri"/>
      <family val="2"/>
    </font>
    <font>
      <sz val="10"/>
      <name val="Calibri"/>
      <family val="2"/>
    </font>
    <font>
      <sz val="10"/>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sz val="10"/>
      <color rgb="FF000000"/>
      <name val="Calibri"/>
      <family val="2"/>
    </font>
  </fonts>
  <fills count="7">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11">
    <border>
      <left/>
      <right/>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44" fontId="8" fillId="0" borderId="0" applyFont="0" applyFill="0" applyBorder="0" applyAlignment="0" applyProtection="0"/>
    <xf numFmtId="44" fontId="8" fillId="0" borderId="0" applyFont="0" applyFill="0" applyBorder="0" applyAlignment="0" applyProtection="0"/>
  </cellStyleXfs>
  <cellXfs count="59">
    <xf numFmtId="0" fontId="0" fillId="0" borderId="0" xfId="0"/>
    <xf numFmtId="0" fontId="2" fillId="0" borderId="0" xfId="1"/>
    <xf numFmtId="0" fontId="4" fillId="0" borderId="0" xfId="0" applyFont="1" applyAlignment="1">
      <alignment vertical="center" wrapText="1"/>
    </xf>
    <xf numFmtId="0" fontId="6" fillId="0" borderId="0" xfId="1" applyFont="1" applyAlignment="1">
      <alignment horizontal="center" vertical="center" wrapText="1"/>
    </xf>
    <xf numFmtId="3" fontId="6" fillId="0" borderId="0" xfId="1" applyNumberFormat="1" applyFont="1" applyAlignment="1">
      <alignment horizontal="center" vertical="center"/>
    </xf>
    <xf numFmtId="0" fontId="0" fillId="0" borderId="0" xfId="0" applyAlignment="1">
      <alignment horizontal="justify" vertical="center"/>
    </xf>
    <xf numFmtId="0" fontId="6" fillId="0" borderId="0" xfId="1" applyFont="1" applyAlignment="1">
      <alignment horizontal="left" vertical="center"/>
    </xf>
    <xf numFmtId="164" fontId="6" fillId="0" borderId="0" xfId="1" applyNumberFormat="1" applyFont="1" applyAlignment="1" applyProtection="1">
      <alignment horizontal="center" vertical="center" wrapText="1"/>
      <protection locked="0"/>
    </xf>
    <xf numFmtId="164" fontId="6" fillId="0" borderId="0" xfId="1" applyNumberFormat="1" applyFont="1" applyAlignment="1">
      <alignment horizontal="center" vertical="center"/>
    </xf>
    <xf numFmtId="164" fontId="2" fillId="0" borderId="0" xfId="1" applyNumberFormat="1" applyAlignment="1">
      <alignment horizontal="center" vertical="center" wrapText="1"/>
    </xf>
    <xf numFmtId="0" fontId="10" fillId="3" borderId="5" xfId="0" applyFont="1" applyFill="1" applyBorder="1" applyAlignment="1">
      <alignment horizontal="left" vertical="top" wrapText="1"/>
    </xf>
    <xf numFmtId="4" fontId="10" fillId="3" borderId="5" xfId="0" applyNumberFormat="1" applyFont="1" applyFill="1" applyBorder="1" applyAlignment="1">
      <alignment horizontal="center" vertical="center" wrapText="1"/>
    </xf>
    <xf numFmtId="3" fontId="10" fillId="3" borderId="5" xfId="0" applyNumberFormat="1" applyFont="1" applyFill="1" applyBorder="1" applyAlignment="1">
      <alignment horizontal="center" vertical="center" wrapText="1"/>
    </xf>
    <xf numFmtId="164" fontId="12" fillId="4" borderId="5" xfId="0" applyNumberFormat="1" applyFont="1" applyFill="1" applyBorder="1" applyAlignment="1">
      <alignment horizontal="right" vertical="center"/>
    </xf>
    <xf numFmtId="164" fontId="13" fillId="0" borderId="5" xfId="3" applyNumberFormat="1" applyFont="1" applyFill="1" applyBorder="1" applyAlignment="1" applyProtection="1">
      <alignment horizontal="center" vertical="center" wrapText="1"/>
      <protection hidden="1"/>
    </xf>
    <xf numFmtId="0" fontId="15" fillId="0" borderId="0" xfId="0" applyFont="1" applyProtection="1">
      <protection hidden="1"/>
    </xf>
    <xf numFmtId="0" fontId="15" fillId="0" borderId="0" xfId="0" applyFont="1" applyAlignment="1">
      <alignment horizontal="left" wrapText="1"/>
    </xf>
    <xf numFmtId="0" fontId="14" fillId="0" borderId="0" xfId="0" applyFont="1" applyAlignment="1">
      <alignment vertical="center"/>
    </xf>
    <xf numFmtId="0" fontId="15" fillId="0" borderId="0" xfId="0" applyFont="1"/>
    <xf numFmtId="0" fontId="9" fillId="2" borderId="5" xfId="0" applyFont="1" applyFill="1" applyBorder="1" applyAlignment="1" applyProtection="1">
      <alignment horizontal="center" vertical="center" wrapText="1"/>
      <protection hidden="1"/>
    </xf>
    <xf numFmtId="3" fontId="16" fillId="3" borderId="5" xfId="0" applyNumberFormat="1" applyFont="1" applyFill="1" applyBorder="1" applyAlignment="1">
      <alignment horizontal="center" vertical="center" wrapText="1"/>
    </xf>
    <xf numFmtId="0" fontId="13" fillId="0" borderId="0" xfId="0" applyFont="1" applyProtection="1">
      <protection hidden="1"/>
    </xf>
    <xf numFmtId="0" fontId="11" fillId="3"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164" fontId="14" fillId="0" borderId="8"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3" fillId="5" borderId="8"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9" fillId="2" borderId="8" xfId="0" applyFont="1" applyFill="1" applyBorder="1" applyAlignment="1" applyProtection="1">
      <alignment horizontal="center" vertical="center" wrapText="1"/>
      <protection hidden="1"/>
    </xf>
    <xf numFmtId="0" fontId="9" fillId="2" borderId="9" xfId="0" applyFont="1" applyFill="1" applyBorder="1" applyAlignment="1" applyProtection="1">
      <alignment horizontal="center" vertical="center" wrapText="1"/>
      <protection hidden="1"/>
    </xf>
    <xf numFmtId="0" fontId="9" fillId="2" borderId="10" xfId="0" applyFont="1" applyFill="1" applyBorder="1" applyAlignment="1" applyProtection="1">
      <alignment horizontal="center" vertical="center" wrapText="1"/>
      <protection hidden="1"/>
    </xf>
    <xf numFmtId="0" fontId="13" fillId="3" borderId="8"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0" xfId="0" applyFont="1" applyFill="1" applyBorder="1" applyAlignment="1" applyProtection="1">
      <alignment horizontal="center" vertical="center" wrapText="1"/>
      <protection hidden="1"/>
    </xf>
    <xf numFmtId="0" fontId="16" fillId="3" borderId="8"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164" fontId="10" fillId="3" borderId="6" xfId="0" applyNumberFormat="1"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4" fontId="10" fillId="6" borderId="6" xfId="0" applyNumberFormat="1" applyFont="1" applyFill="1" applyBorder="1" applyAlignment="1" applyProtection="1">
      <alignment horizontal="center" vertical="center" wrapText="1"/>
      <protection locked="0"/>
    </xf>
    <xf numFmtId="164" fontId="10" fillId="6" borderId="7" xfId="0" applyNumberFormat="1" applyFont="1" applyFill="1" applyBorder="1" applyAlignment="1" applyProtection="1">
      <alignment horizontal="center" vertical="center" wrapText="1"/>
      <protection locked="0"/>
    </xf>
  </cellXfs>
  <cellStyles count="5">
    <cellStyle name="Moneda" xfId="3" builtinId="4"/>
    <cellStyle name="Moneda 2" xfId="4" xr:uid="{4FA75530-B45B-41FD-B743-A3D2992E20E0}"/>
    <cellStyle name="Normal" xfId="0" builtinId="0"/>
    <cellStyle name="Normal 2" xfId="2" xr:uid="{A4A783CB-F959-4961-91EE-8B575C8F1DEF}"/>
    <cellStyle name="Normal 4" xfId="1" xr:uid="{CD6357BC-3E9A-4E61-87F9-23562D4778FB}"/>
  </cellStyles>
  <dxfs count="6">
    <dxf>
      <font>
        <b/>
        <i val="0"/>
        <color rgb="FFFFFF00"/>
      </font>
      <fill>
        <patternFill>
          <bgColor rgb="FFFF0000"/>
        </patternFill>
      </fill>
    </dxf>
    <dxf>
      <font>
        <color rgb="FFFF0000"/>
      </font>
      <fill>
        <patternFill>
          <bgColor rgb="FFFFFF00"/>
        </patternFill>
      </fill>
    </dxf>
    <dxf>
      <font>
        <color theme="8"/>
      </font>
      <fill>
        <patternFill>
          <bgColor rgb="FFFFFF00"/>
        </patternFill>
      </fill>
    </dxf>
    <dxf>
      <font>
        <color rgb="FFFFFF00"/>
      </font>
      <fill>
        <patternFill>
          <bgColor rgb="FFFF0000"/>
        </patternFill>
      </fill>
    </dxf>
    <dxf>
      <font>
        <b/>
        <i val="0"/>
        <color rgb="FFFFFF00"/>
      </font>
      <fill>
        <patternFill>
          <bgColor rgb="FFFF00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1958603</xdr:colOff>
      <xdr:row>0</xdr:row>
      <xdr:rowOff>129989</xdr:rowOff>
    </xdr:from>
    <xdr:to>
      <xdr:col>1</xdr:col>
      <xdr:colOff>17903</xdr:colOff>
      <xdr:row>0</xdr:row>
      <xdr:rowOff>654410</xdr:rowOff>
    </xdr:to>
    <xdr:pic>
      <xdr:nvPicPr>
        <xdr:cNvPr id="2" name="Imagen 1">
          <a:extLst>
            <a:ext uri="{FF2B5EF4-FFF2-40B4-BE49-F238E27FC236}">
              <a16:creationId xmlns:a16="http://schemas.microsoft.com/office/drawing/2014/main" id="{4229B272-3896-47A9-96AB-038357C3EFD5}"/>
            </a:ext>
          </a:extLst>
        </xdr:cNvPr>
        <xdr:cNvPicPr>
          <a:picLocks noChangeAspect="1"/>
        </xdr:cNvPicPr>
      </xdr:nvPicPr>
      <xdr:blipFill>
        <a:blip xmlns:r="http://schemas.openxmlformats.org/officeDocument/2006/relationships" r:embed="rId1"/>
        <a:stretch>
          <a:fillRect/>
        </a:stretch>
      </xdr:blipFill>
      <xdr:spPr>
        <a:xfrm>
          <a:off x="1955428" y="126814"/>
          <a:ext cx="1103218" cy="527596"/>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290D6-0ADE-44A2-B969-DE20BA29FDFF}">
  <dimension ref="A1:J83"/>
  <sheetViews>
    <sheetView showGridLines="0" tabSelected="1" topLeftCell="A13" zoomScale="40" zoomScaleNormal="40" workbookViewId="0">
      <selection activeCell="F34" sqref="F34"/>
    </sheetView>
  </sheetViews>
  <sheetFormatPr baseColWidth="10" defaultColWidth="11.42578125" defaultRowHeight="15" x14ac:dyDescent="0.25"/>
  <cols>
    <col min="1" max="1" width="43.42578125" customWidth="1"/>
    <col min="2" max="2" width="32.85546875" customWidth="1"/>
    <col min="3" max="3" width="48.42578125" customWidth="1"/>
    <col min="4" max="4" width="37.85546875" customWidth="1"/>
    <col min="5" max="5" width="19.85546875" customWidth="1"/>
    <col min="6" max="6" width="25.28515625" customWidth="1"/>
    <col min="7" max="7" width="28.7109375" customWidth="1"/>
    <col min="8" max="8" width="37.42578125" customWidth="1"/>
    <col min="9" max="9" width="49.5703125" customWidth="1"/>
    <col min="10" max="10" width="64.85546875" customWidth="1"/>
    <col min="11" max="11" width="16.140625" customWidth="1"/>
  </cols>
  <sheetData>
    <row r="1" spans="1:10" ht="59.1" customHeight="1" x14ac:dyDescent="0.25">
      <c r="A1" s="42" t="s">
        <v>0</v>
      </c>
      <c r="B1" s="43"/>
      <c r="C1" s="43"/>
      <c r="D1" s="43"/>
      <c r="E1" s="43"/>
      <c r="F1" s="43"/>
      <c r="G1" s="43"/>
      <c r="H1" s="43"/>
      <c r="I1" s="43"/>
      <c r="J1" s="43"/>
    </row>
    <row r="2" spans="1:10" ht="15.75" thickBot="1" x14ac:dyDescent="0.3"/>
    <row r="3" spans="1:10" ht="48.6" customHeight="1" thickBot="1" x14ac:dyDescent="0.3">
      <c r="A3" s="44" t="s">
        <v>46</v>
      </c>
      <c r="B3" s="45"/>
      <c r="C3" s="45"/>
      <c r="D3" s="45"/>
      <c r="E3" s="45"/>
      <c r="F3" s="45"/>
      <c r="G3" s="45"/>
      <c r="H3" s="45"/>
      <c r="I3" s="45"/>
      <c r="J3" s="46"/>
    </row>
    <row r="4" spans="1:10" ht="15.75" thickBot="1" x14ac:dyDescent="0.3">
      <c r="C4" s="1"/>
      <c r="D4" s="1"/>
      <c r="E4" s="1"/>
    </row>
    <row r="5" spans="1:10" ht="42.95" customHeight="1" thickBot="1" x14ac:dyDescent="0.3">
      <c r="A5" s="47" t="s">
        <v>1</v>
      </c>
      <c r="B5" s="48"/>
      <c r="C5" s="48"/>
      <c r="D5" s="48"/>
      <c r="E5" s="48"/>
      <c r="F5" s="48"/>
      <c r="G5" s="48"/>
      <c r="H5" s="48"/>
      <c r="I5" s="48"/>
      <c r="J5" s="49"/>
    </row>
    <row r="6" spans="1:10" ht="15.75" thickBot="1" x14ac:dyDescent="0.3">
      <c r="C6" s="1"/>
      <c r="D6" s="1"/>
      <c r="E6" s="2"/>
    </row>
    <row r="7" spans="1:10" ht="71.099999999999994" customHeight="1" thickBot="1" x14ac:dyDescent="0.3">
      <c r="A7" s="50" t="s">
        <v>2</v>
      </c>
      <c r="B7" s="51"/>
      <c r="C7" s="51"/>
      <c r="D7" s="51"/>
      <c r="E7" s="51"/>
      <c r="F7" s="51"/>
      <c r="G7" s="51"/>
      <c r="H7" s="51"/>
      <c r="I7" s="51"/>
      <c r="J7" s="52"/>
    </row>
    <row r="9" spans="1:10" x14ac:dyDescent="0.25">
      <c r="A9" s="6"/>
      <c r="B9" s="4"/>
      <c r="C9" s="7"/>
      <c r="D9" s="8"/>
      <c r="E9" s="9"/>
    </row>
    <row r="10" spans="1:10" ht="60.95" customHeight="1" x14ac:dyDescent="0.25">
      <c r="A10" s="19"/>
      <c r="B10" s="19" t="s">
        <v>4</v>
      </c>
      <c r="C10" s="19" t="s">
        <v>5</v>
      </c>
      <c r="D10" s="19" t="s">
        <v>6</v>
      </c>
      <c r="E10" s="19" t="s">
        <v>7</v>
      </c>
      <c r="F10" s="19" t="s">
        <v>8</v>
      </c>
      <c r="G10" s="19" t="s">
        <v>9</v>
      </c>
      <c r="H10" s="19" t="s">
        <v>10</v>
      </c>
      <c r="I10" s="19" t="s">
        <v>11</v>
      </c>
      <c r="J10" s="19" t="s">
        <v>12</v>
      </c>
    </row>
    <row r="11" spans="1:10" x14ac:dyDescent="0.25">
      <c r="A11" s="53" t="s">
        <v>13</v>
      </c>
      <c r="B11" s="55">
        <v>71.14</v>
      </c>
      <c r="C11" s="57"/>
      <c r="D11" s="10" t="s">
        <v>14</v>
      </c>
      <c r="E11" s="22">
        <v>2</v>
      </c>
      <c r="F11" s="11">
        <v>1.33</v>
      </c>
      <c r="G11" s="12">
        <v>1755</v>
      </c>
      <c r="H11" s="12">
        <v>4</v>
      </c>
      <c r="I11" s="13">
        <f>E11*ROUND($C$11*F11,2)*G11*H11</f>
        <v>0</v>
      </c>
      <c r="J11" s="14" t="str">
        <f>+IF($C$11&lt;=0,"Error precio",IF($C$11&gt;$B$11,"Error precio","Precio válido"))</f>
        <v>Error precio</v>
      </c>
    </row>
    <row r="12" spans="1:10" x14ac:dyDescent="0.25">
      <c r="A12" s="54"/>
      <c r="B12" s="56"/>
      <c r="C12" s="58"/>
      <c r="D12" s="10" t="s">
        <v>15</v>
      </c>
      <c r="E12" s="22">
        <v>6</v>
      </c>
      <c r="F12" s="11">
        <v>1</v>
      </c>
      <c r="G12" s="12">
        <v>1755</v>
      </c>
      <c r="H12" s="12">
        <v>4</v>
      </c>
      <c r="I12" s="13">
        <f t="shared" ref="I12:I26" si="0">E12*ROUND($C$11*F12,2)*G12*H12</f>
        <v>0</v>
      </c>
      <c r="J12" s="14" t="str">
        <f t="shared" ref="J12:J34" si="1">+IF($C$11&lt;=0,"Error precio",IF($C$11&gt;$B$11,"Error precio","Precio válido"))</f>
        <v>Error precio</v>
      </c>
    </row>
    <row r="13" spans="1:10" x14ac:dyDescent="0.25">
      <c r="A13" s="54"/>
      <c r="B13" s="56"/>
      <c r="C13" s="58"/>
      <c r="D13" s="10" t="s">
        <v>16</v>
      </c>
      <c r="E13" s="22">
        <v>7</v>
      </c>
      <c r="F13" s="11">
        <v>0.74</v>
      </c>
      <c r="G13" s="12">
        <v>1755</v>
      </c>
      <c r="H13" s="12">
        <v>4</v>
      </c>
      <c r="I13" s="13">
        <f t="shared" si="0"/>
        <v>0</v>
      </c>
      <c r="J13" s="14" t="str">
        <f t="shared" si="1"/>
        <v>Error precio</v>
      </c>
    </row>
    <row r="14" spans="1:10" x14ac:dyDescent="0.25">
      <c r="A14" s="54"/>
      <c r="B14" s="56"/>
      <c r="C14" s="58"/>
      <c r="D14" s="10" t="s">
        <v>17</v>
      </c>
      <c r="E14" s="22">
        <v>2</v>
      </c>
      <c r="F14" s="11">
        <v>0.56000000000000005</v>
      </c>
      <c r="G14" s="12">
        <v>1755</v>
      </c>
      <c r="H14" s="12">
        <v>4</v>
      </c>
      <c r="I14" s="13">
        <f t="shared" si="0"/>
        <v>0</v>
      </c>
      <c r="J14" s="14" t="str">
        <f t="shared" si="1"/>
        <v>Error precio</v>
      </c>
    </row>
    <row r="15" spans="1:10" x14ac:dyDescent="0.25">
      <c r="A15" s="54"/>
      <c r="B15" s="56"/>
      <c r="C15" s="58"/>
      <c r="D15" s="10" t="s">
        <v>18</v>
      </c>
      <c r="E15" s="22">
        <v>0</v>
      </c>
      <c r="F15" s="11">
        <v>0.44</v>
      </c>
      <c r="G15" s="12">
        <v>1755</v>
      </c>
      <c r="H15" s="12">
        <v>4</v>
      </c>
      <c r="I15" s="13">
        <f t="shared" si="0"/>
        <v>0</v>
      </c>
      <c r="J15" s="14" t="str">
        <f t="shared" si="1"/>
        <v>Error precio</v>
      </c>
    </row>
    <row r="16" spans="1:10" x14ac:dyDescent="0.25">
      <c r="A16" s="54"/>
      <c r="B16" s="56"/>
      <c r="C16" s="58"/>
      <c r="D16" s="10" t="s">
        <v>19</v>
      </c>
      <c r="E16" s="22">
        <v>0</v>
      </c>
      <c r="F16" s="11">
        <v>1.33</v>
      </c>
      <c r="G16" s="12">
        <v>1755</v>
      </c>
      <c r="H16" s="12">
        <v>4</v>
      </c>
      <c r="I16" s="13">
        <f t="shared" si="0"/>
        <v>0</v>
      </c>
      <c r="J16" s="14" t="str">
        <f t="shared" si="1"/>
        <v>Error precio</v>
      </c>
    </row>
    <row r="17" spans="1:10" x14ac:dyDescent="0.25">
      <c r="A17" s="54"/>
      <c r="B17" s="56"/>
      <c r="C17" s="58"/>
      <c r="D17" s="10" t="s">
        <v>20</v>
      </c>
      <c r="E17" s="22">
        <v>0</v>
      </c>
      <c r="F17" s="11">
        <v>1</v>
      </c>
      <c r="G17" s="12">
        <v>1755</v>
      </c>
      <c r="H17" s="12">
        <v>4</v>
      </c>
      <c r="I17" s="13">
        <f t="shared" si="0"/>
        <v>0</v>
      </c>
      <c r="J17" s="14" t="str">
        <f t="shared" si="1"/>
        <v>Error precio</v>
      </c>
    </row>
    <row r="18" spans="1:10" x14ac:dyDescent="0.25">
      <c r="A18" s="54"/>
      <c r="B18" s="56"/>
      <c r="C18" s="58"/>
      <c r="D18" s="10" t="s">
        <v>21</v>
      </c>
      <c r="E18" s="22">
        <v>0</v>
      </c>
      <c r="F18" s="11">
        <v>1</v>
      </c>
      <c r="G18" s="12">
        <v>1755</v>
      </c>
      <c r="H18" s="12">
        <v>4</v>
      </c>
      <c r="I18" s="13">
        <f t="shared" si="0"/>
        <v>0</v>
      </c>
      <c r="J18" s="14" t="str">
        <f t="shared" si="1"/>
        <v>Error precio</v>
      </c>
    </row>
    <row r="19" spans="1:10" x14ac:dyDescent="0.25">
      <c r="A19" s="54"/>
      <c r="B19" s="56"/>
      <c r="C19" s="58"/>
      <c r="D19" s="10" t="s">
        <v>22</v>
      </c>
      <c r="E19" s="22">
        <v>0</v>
      </c>
      <c r="F19" s="11">
        <v>0.44</v>
      </c>
      <c r="G19" s="12">
        <v>1755</v>
      </c>
      <c r="H19" s="12">
        <v>4</v>
      </c>
      <c r="I19" s="13">
        <f t="shared" si="0"/>
        <v>0</v>
      </c>
      <c r="J19" s="14" t="str">
        <f t="shared" si="1"/>
        <v>Error precio</v>
      </c>
    </row>
    <row r="20" spans="1:10" x14ac:dyDescent="0.25">
      <c r="A20" s="54"/>
      <c r="B20" s="56"/>
      <c r="C20" s="58"/>
      <c r="D20" s="10" t="s">
        <v>23</v>
      </c>
      <c r="E20" s="22">
        <v>0</v>
      </c>
      <c r="F20" s="11">
        <v>0.74</v>
      </c>
      <c r="G20" s="12">
        <v>1755</v>
      </c>
      <c r="H20" s="12">
        <v>4</v>
      </c>
      <c r="I20" s="13">
        <f t="shared" si="0"/>
        <v>0</v>
      </c>
      <c r="J20" s="14" t="str">
        <f t="shared" si="1"/>
        <v>Error precio</v>
      </c>
    </row>
    <row r="21" spans="1:10" x14ac:dyDescent="0.25">
      <c r="A21" s="54"/>
      <c r="B21" s="56"/>
      <c r="C21" s="58"/>
      <c r="D21" s="10" t="s">
        <v>24</v>
      </c>
      <c r="E21" s="22">
        <v>0</v>
      </c>
      <c r="F21" s="11">
        <v>0.56000000000000005</v>
      </c>
      <c r="G21" s="12">
        <v>1755</v>
      </c>
      <c r="H21" s="12">
        <v>4</v>
      </c>
      <c r="I21" s="13">
        <f t="shared" si="0"/>
        <v>0</v>
      </c>
      <c r="J21" s="14" t="str">
        <f t="shared" si="1"/>
        <v>Error precio</v>
      </c>
    </row>
    <row r="22" spans="1:10" x14ac:dyDescent="0.25">
      <c r="A22" s="54"/>
      <c r="B22" s="56"/>
      <c r="C22" s="58"/>
      <c r="D22" s="10" t="s">
        <v>25</v>
      </c>
      <c r="E22" s="22">
        <v>0</v>
      </c>
      <c r="F22" s="11">
        <v>1</v>
      </c>
      <c r="G22" s="12">
        <v>1755</v>
      </c>
      <c r="H22" s="12">
        <v>4</v>
      </c>
      <c r="I22" s="13">
        <f t="shared" si="0"/>
        <v>0</v>
      </c>
      <c r="J22" s="14" t="str">
        <f t="shared" si="1"/>
        <v>Error precio</v>
      </c>
    </row>
    <row r="23" spans="1:10" x14ac:dyDescent="0.25">
      <c r="A23" s="54"/>
      <c r="B23" s="56"/>
      <c r="C23" s="58"/>
      <c r="D23" s="10" t="s">
        <v>26</v>
      </c>
      <c r="E23" s="22">
        <v>0</v>
      </c>
      <c r="F23" s="11">
        <v>1.33</v>
      </c>
      <c r="G23" s="12">
        <v>1755</v>
      </c>
      <c r="H23" s="12">
        <v>4</v>
      </c>
      <c r="I23" s="13">
        <f t="shared" si="0"/>
        <v>0</v>
      </c>
      <c r="J23" s="14" t="str">
        <f t="shared" si="1"/>
        <v>Error precio</v>
      </c>
    </row>
    <row r="24" spans="1:10" x14ac:dyDescent="0.25">
      <c r="A24" s="54"/>
      <c r="B24" s="56"/>
      <c r="C24" s="58"/>
      <c r="D24" s="10" t="s">
        <v>27</v>
      </c>
      <c r="E24" s="22">
        <v>0</v>
      </c>
      <c r="F24" s="11">
        <v>1.5</v>
      </c>
      <c r="G24" s="12">
        <v>1755</v>
      </c>
      <c r="H24" s="12">
        <v>4</v>
      </c>
      <c r="I24" s="13">
        <f t="shared" si="0"/>
        <v>0</v>
      </c>
      <c r="J24" s="14" t="str">
        <f t="shared" si="1"/>
        <v>Error precio</v>
      </c>
    </row>
    <row r="25" spans="1:10" ht="25.5" x14ac:dyDescent="0.25">
      <c r="A25" s="54"/>
      <c r="B25" s="56"/>
      <c r="C25" s="58"/>
      <c r="D25" s="10" t="s">
        <v>28</v>
      </c>
      <c r="E25" s="22">
        <v>0</v>
      </c>
      <c r="F25" s="11">
        <v>1.33</v>
      </c>
      <c r="G25" s="12">
        <v>1755</v>
      </c>
      <c r="H25" s="12">
        <v>4</v>
      </c>
      <c r="I25" s="13">
        <f t="shared" si="0"/>
        <v>0</v>
      </c>
      <c r="J25" s="14" t="str">
        <f t="shared" si="1"/>
        <v>Error precio</v>
      </c>
    </row>
    <row r="26" spans="1:10" x14ac:dyDescent="0.25">
      <c r="A26" s="54"/>
      <c r="B26" s="56"/>
      <c r="C26" s="58"/>
      <c r="D26" s="10" t="s">
        <v>29</v>
      </c>
      <c r="E26" s="22">
        <v>1</v>
      </c>
      <c r="F26" s="11">
        <v>1.5</v>
      </c>
      <c r="G26" s="12">
        <v>1755</v>
      </c>
      <c r="H26" s="12">
        <v>4</v>
      </c>
      <c r="I26" s="13">
        <f t="shared" si="0"/>
        <v>0</v>
      </c>
      <c r="J26" s="14" t="str">
        <f t="shared" si="1"/>
        <v>Error precio</v>
      </c>
    </row>
    <row r="27" spans="1:10" x14ac:dyDescent="0.25">
      <c r="A27" s="54"/>
      <c r="B27" s="56"/>
      <c r="C27" s="58"/>
      <c r="D27" s="10" t="s">
        <v>30</v>
      </c>
      <c r="E27" s="22">
        <v>1</v>
      </c>
      <c r="F27" s="11">
        <v>1.33</v>
      </c>
      <c r="G27" s="12">
        <v>1755</v>
      </c>
      <c r="H27" s="12">
        <v>4</v>
      </c>
      <c r="I27" s="13">
        <f t="shared" ref="I27:I34" si="2">E27*ROUND($C$11*F27,2)*G27*H27</f>
        <v>0</v>
      </c>
      <c r="J27" s="14" t="str">
        <f t="shared" si="1"/>
        <v>Error precio</v>
      </c>
    </row>
    <row r="28" spans="1:10" x14ac:dyDescent="0.25">
      <c r="A28" s="54"/>
      <c r="B28" s="56"/>
      <c r="C28" s="58"/>
      <c r="D28" s="10" t="s">
        <v>31</v>
      </c>
      <c r="E28" s="22">
        <v>0</v>
      </c>
      <c r="F28" s="11">
        <v>1</v>
      </c>
      <c r="G28" s="12">
        <v>1755</v>
      </c>
      <c r="H28" s="12">
        <v>4</v>
      </c>
      <c r="I28" s="13">
        <f t="shared" si="2"/>
        <v>0</v>
      </c>
      <c r="J28" s="14" t="str">
        <f t="shared" si="1"/>
        <v>Error precio</v>
      </c>
    </row>
    <row r="29" spans="1:10" x14ac:dyDescent="0.25">
      <c r="A29" s="54"/>
      <c r="B29" s="56"/>
      <c r="C29" s="58"/>
      <c r="D29" s="10" t="s">
        <v>32</v>
      </c>
      <c r="E29" s="22">
        <v>1</v>
      </c>
      <c r="F29" s="11">
        <v>0.74</v>
      </c>
      <c r="G29" s="12">
        <v>1755</v>
      </c>
      <c r="H29" s="12">
        <v>4</v>
      </c>
      <c r="I29" s="13">
        <f t="shared" si="2"/>
        <v>0</v>
      </c>
      <c r="J29" s="14" t="str">
        <f t="shared" si="1"/>
        <v>Error precio</v>
      </c>
    </row>
    <row r="30" spans="1:10" x14ac:dyDescent="0.25">
      <c r="A30" s="54"/>
      <c r="B30" s="56"/>
      <c r="C30" s="58"/>
      <c r="D30" s="10" t="s">
        <v>33</v>
      </c>
      <c r="E30" s="22">
        <v>0</v>
      </c>
      <c r="F30" s="11">
        <v>1</v>
      </c>
      <c r="G30" s="12">
        <v>1755</v>
      </c>
      <c r="H30" s="12">
        <v>4</v>
      </c>
      <c r="I30" s="13">
        <f t="shared" si="2"/>
        <v>0</v>
      </c>
      <c r="J30" s="14" t="str">
        <f t="shared" si="1"/>
        <v>Error precio</v>
      </c>
    </row>
    <row r="31" spans="1:10" x14ac:dyDescent="0.25">
      <c r="A31" s="54"/>
      <c r="B31" s="56"/>
      <c r="C31" s="58"/>
      <c r="D31" s="10" t="s">
        <v>34</v>
      </c>
      <c r="E31" s="22">
        <v>0</v>
      </c>
      <c r="F31" s="11">
        <v>1.33</v>
      </c>
      <c r="G31" s="12">
        <v>1755</v>
      </c>
      <c r="H31" s="12">
        <v>4</v>
      </c>
      <c r="I31" s="13">
        <f t="shared" si="2"/>
        <v>0</v>
      </c>
      <c r="J31" s="14" t="str">
        <f t="shared" si="1"/>
        <v>Error precio</v>
      </c>
    </row>
    <row r="32" spans="1:10" x14ac:dyDescent="0.25">
      <c r="A32" s="54"/>
      <c r="B32" s="56"/>
      <c r="C32" s="58"/>
      <c r="D32" s="10" t="s">
        <v>35</v>
      </c>
      <c r="E32" s="22">
        <v>2</v>
      </c>
      <c r="F32" s="11">
        <v>1.33</v>
      </c>
      <c r="G32" s="12">
        <v>1755</v>
      </c>
      <c r="H32" s="12">
        <v>4</v>
      </c>
      <c r="I32" s="13">
        <f t="shared" si="2"/>
        <v>0</v>
      </c>
      <c r="J32" s="14" t="str">
        <f t="shared" si="1"/>
        <v>Error precio</v>
      </c>
    </row>
    <row r="33" spans="1:10" x14ac:dyDescent="0.25">
      <c r="A33" s="54"/>
      <c r="B33" s="56"/>
      <c r="C33" s="58"/>
      <c r="D33" s="10" t="s">
        <v>36</v>
      </c>
      <c r="E33" s="22">
        <v>0</v>
      </c>
      <c r="F33" s="11">
        <v>0.74</v>
      </c>
      <c r="G33" s="12">
        <v>1755</v>
      </c>
      <c r="H33" s="12">
        <v>4</v>
      </c>
      <c r="I33" s="13">
        <f t="shared" si="2"/>
        <v>0</v>
      </c>
      <c r="J33" s="14" t="str">
        <f t="shared" si="1"/>
        <v>Error precio</v>
      </c>
    </row>
    <row r="34" spans="1:10" x14ac:dyDescent="0.25">
      <c r="A34" s="54"/>
      <c r="B34" s="56"/>
      <c r="C34" s="58"/>
      <c r="D34" s="10" t="s">
        <v>37</v>
      </c>
      <c r="E34" s="22">
        <v>0</v>
      </c>
      <c r="F34" s="11">
        <v>1</v>
      </c>
      <c r="G34" s="12">
        <v>1755</v>
      </c>
      <c r="H34" s="12">
        <v>4</v>
      </c>
      <c r="I34" s="13">
        <f t="shared" si="2"/>
        <v>0</v>
      </c>
      <c r="J34" s="14" t="str">
        <f t="shared" si="1"/>
        <v>Error precio</v>
      </c>
    </row>
    <row r="35" spans="1:10" ht="39" customHeight="1" x14ac:dyDescent="0.25">
      <c r="A35" s="33" t="s">
        <v>38</v>
      </c>
      <c r="B35" s="34"/>
      <c r="C35" s="34"/>
      <c r="D35" s="34"/>
      <c r="E35" s="34"/>
      <c r="F35" s="34"/>
      <c r="G35" s="34"/>
      <c r="H35" s="35"/>
      <c r="I35" s="29" t="str">
        <f>+IF(COUNTIF(J11:J34,"ERROR PRECIO"),"Oferta incompleta. Algún precio unitario superior a precio tope o menor o igual a cero",SUM(I11:I34))</f>
        <v>Oferta incompleta. Algún precio unitario superior a precio tope o menor o igual a cero</v>
      </c>
      <c r="J35" s="30"/>
    </row>
    <row r="36" spans="1:10" x14ac:dyDescent="0.25">
      <c r="A36" s="15"/>
      <c r="B36" s="15"/>
      <c r="C36" s="15"/>
      <c r="D36" s="15"/>
      <c r="E36" s="15"/>
      <c r="F36" s="16"/>
      <c r="G36" s="16"/>
      <c r="H36" s="16"/>
      <c r="I36" s="16"/>
      <c r="J36" s="16"/>
    </row>
    <row r="37" spans="1:10" x14ac:dyDescent="0.25">
      <c r="A37" s="21"/>
      <c r="B37" s="15"/>
      <c r="C37" s="15"/>
      <c r="D37" s="15"/>
      <c r="E37" s="15"/>
      <c r="F37" s="16"/>
      <c r="G37" s="16"/>
      <c r="H37" s="16"/>
      <c r="I37" s="16"/>
      <c r="J37" s="16"/>
    </row>
    <row r="38" spans="1:10" x14ac:dyDescent="0.25">
      <c r="A38" s="15"/>
      <c r="B38" s="15"/>
      <c r="C38" s="15"/>
      <c r="D38" s="15"/>
      <c r="E38" s="15"/>
      <c r="F38" s="16"/>
      <c r="G38" s="16"/>
      <c r="H38" s="16"/>
      <c r="I38" s="16"/>
      <c r="J38" s="16"/>
    </row>
    <row r="39" spans="1:10" x14ac:dyDescent="0.25">
      <c r="A39" s="17"/>
      <c r="B39" s="17"/>
      <c r="C39" s="15"/>
      <c r="D39" s="15"/>
      <c r="E39" s="15"/>
      <c r="F39" s="18"/>
      <c r="G39" s="18"/>
      <c r="H39" s="18"/>
      <c r="I39" s="18"/>
      <c r="J39" s="18"/>
    </row>
    <row r="40" spans="1:10" ht="61.5" customHeight="1" x14ac:dyDescent="0.25">
      <c r="A40" s="33" t="s">
        <v>3</v>
      </c>
      <c r="B40" s="34"/>
      <c r="C40" s="34"/>
      <c r="D40" s="35"/>
      <c r="E40" s="33" t="s">
        <v>39</v>
      </c>
      <c r="F40" s="34"/>
      <c r="G40" s="35"/>
      <c r="H40" s="19" t="s">
        <v>40</v>
      </c>
      <c r="I40" s="19" t="s">
        <v>41</v>
      </c>
      <c r="J40" s="19" t="s">
        <v>42</v>
      </c>
    </row>
    <row r="41" spans="1:10" ht="35.450000000000003" customHeight="1" x14ac:dyDescent="0.25">
      <c r="A41" s="36" t="s">
        <v>43</v>
      </c>
      <c r="B41" s="37"/>
      <c r="C41" s="37"/>
      <c r="D41" s="38"/>
      <c r="E41" s="39" t="s">
        <v>44</v>
      </c>
      <c r="F41" s="40"/>
      <c r="G41" s="41"/>
      <c r="H41" s="20">
        <v>4</v>
      </c>
      <c r="I41" s="29">
        <f>+IF(COUNTIF(I35:J35,"Error precio"),"Oferta incompleta. Algún precio unitario superior a precio tope o menor o igual a cero",SUM(I35))</f>
        <v>0</v>
      </c>
      <c r="J41" s="30"/>
    </row>
    <row r="42" spans="1:10" ht="49.5" customHeight="1" x14ac:dyDescent="0.25">
      <c r="A42" s="18"/>
      <c r="B42" s="18"/>
      <c r="C42" s="18"/>
      <c r="D42" s="18"/>
      <c r="E42" s="18"/>
      <c r="I42" s="31" t="s">
        <v>45</v>
      </c>
      <c r="J42" s="32"/>
    </row>
    <row r="43" spans="1:10" x14ac:dyDescent="0.25">
      <c r="A43" s="6"/>
      <c r="B43" s="4"/>
      <c r="C43" s="7"/>
      <c r="D43" s="8"/>
      <c r="E43" s="9"/>
    </row>
    <row r="44" spans="1:10" x14ac:dyDescent="0.25">
      <c r="A44" s="6"/>
      <c r="B44" s="4"/>
      <c r="C44" s="7"/>
      <c r="D44" s="8"/>
      <c r="E44" s="9"/>
    </row>
    <row r="46" spans="1:10" ht="15.75" thickBot="1" x14ac:dyDescent="0.3"/>
    <row r="47" spans="1:10" ht="48" customHeight="1" thickBot="1" x14ac:dyDescent="0.3">
      <c r="A47" s="6"/>
      <c r="B47" s="4"/>
      <c r="C47" s="23" t="s">
        <v>47</v>
      </c>
      <c r="D47" s="24"/>
      <c r="E47" s="24"/>
      <c r="F47" s="24"/>
      <c r="G47" s="25"/>
    </row>
    <row r="48" spans="1:10" ht="88.5" customHeight="1" thickBot="1" x14ac:dyDescent="0.3">
      <c r="A48" s="6"/>
      <c r="B48" s="4"/>
      <c r="C48" s="26" t="s">
        <v>48</v>
      </c>
      <c r="D48" s="27"/>
      <c r="E48" s="27"/>
      <c r="F48" s="27"/>
      <c r="G48" s="28"/>
    </row>
    <row r="49" spans="1:5" x14ac:dyDescent="0.25">
      <c r="A49" s="6"/>
      <c r="B49" s="4"/>
      <c r="C49" s="7"/>
      <c r="D49" s="8"/>
      <c r="E49" s="9"/>
    </row>
    <row r="50" spans="1:5" x14ac:dyDescent="0.25">
      <c r="A50" s="6"/>
      <c r="B50" s="4"/>
      <c r="C50" s="7"/>
      <c r="D50" s="8"/>
      <c r="E50" s="9"/>
    </row>
    <row r="51" spans="1:5" x14ac:dyDescent="0.25">
      <c r="A51" s="6"/>
      <c r="B51" s="4"/>
      <c r="C51" s="7"/>
      <c r="D51" s="8"/>
      <c r="E51" s="9"/>
    </row>
    <row r="52" spans="1:5" x14ac:dyDescent="0.25">
      <c r="A52" s="6"/>
      <c r="B52" s="4"/>
      <c r="C52" s="7"/>
      <c r="D52" s="8"/>
      <c r="E52" s="9"/>
    </row>
    <row r="53" spans="1:5" x14ac:dyDescent="0.25">
      <c r="A53" s="6"/>
      <c r="B53" s="4"/>
      <c r="C53" s="7"/>
      <c r="D53" s="8"/>
      <c r="E53" s="9"/>
    </row>
    <row r="54" spans="1:5" ht="40.5" customHeight="1" x14ac:dyDescent="0.25">
      <c r="A54" s="6"/>
      <c r="B54" s="4"/>
    </row>
    <row r="55" spans="1:5" x14ac:dyDescent="0.25">
      <c r="A55" s="6"/>
      <c r="B55" s="4"/>
    </row>
    <row r="56" spans="1:5" x14ac:dyDescent="0.25">
      <c r="A56" s="6"/>
      <c r="B56" s="4"/>
    </row>
    <row r="57" spans="1:5" x14ac:dyDescent="0.25">
      <c r="A57" s="6"/>
      <c r="B57" s="4"/>
    </row>
    <row r="58" spans="1:5" x14ac:dyDescent="0.25">
      <c r="A58" s="6"/>
      <c r="B58" s="4"/>
      <c r="C58" s="7"/>
      <c r="D58" s="8"/>
      <c r="E58" s="9"/>
    </row>
    <row r="59" spans="1:5" x14ac:dyDescent="0.25">
      <c r="A59" s="6"/>
      <c r="B59" s="4"/>
      <c r="C59" s="7"/>
      <c r="D59" s="8"/>
      <c r="E59" s="9"/>
    </row>
    <row r="60" spans="1:5" x14ac:dyDescent="0.25">
      <c r="A60" s="6"/>
      <c r="B60" s="4"/>
      <c r="C60" s="7"/>
      <c r="D60" s="8"/>
      <c r="E60" s="9"/>
    </row>
    <row r="61" spans="1:5" x14ac:dyDescent="0.25">
      <c r="A61" s="6"/>
      <c r="B61" s="4"/>
      <c r="C61" s="7"/>
      <c r="D61" s="8"/>
      <c r="E61" s="9"/>
    </row>
    <row r="62" spans="1:5" x14ac:dyDescent="0.25">
      <c r="A62" s="6"/>
      <c r="B62" s="4"/>
      <c r="C62" s="7"/>
      <c r="D62" s="8"/>
      <c r="E62" s="9"/>
    </row>
    <row r="63" spans="1:5" x14ac:dyDescent="0.25">
      <c r="A63" s="6"/>
      <c r="B63" s="4"/>
      <c r="C63" s="7"/>
      <c r="D63" s="8"/>
      <c r="E63" s="9"/>
    </row>
    <row r="64" spans="1:5" x14ac:dyDescent="0.25">
      <c r="A64" s="6"/>
      <c r="B64" s="4"/>
      <c r="C64" s="7"/>
      <c r="D64" s="8"/>
      <c r="E64" s="9"/>
    </row>
    <row r="65" spans="1:5" x14ac:dyDescent="0.25">
      <c r="A65" s="6"/>
      <c r="B65" s="4"/>
      <c r="C65" s="7"/>
      <c r="D65" s="8"/>
      <c r="E65" s="9"/>
    </row>
    <row r="66" spans="1:5" x14ac:dyDescent="0.25">
      <c r="A66" s="6"/>
      <c r="B66" s="4"/>
      <c r="C66" s="7"/>
      <c r="D66" s="8"/>
      <c r="E66" s="9"/>
    </row>
    <row r="67" spans="1:5" x14ac:dyDescent="0.25">
      <c r="A67" s="6"/>
      <c r="B67" s="4"/>
      <c r="C67" s="7"/>
      <c r="D67" s="8"/>
      <c r="E67" s="9"/>
    </row>
    <row r="68" spans="1:5" x14ac:dyDescent="0.25">
      <c r="A68" s="6"/>
      <c r="B68" s="4"/>
      <c r="C68" s="7"/>
      <c r="D68" s="8"/>
      <c r="E68" s="9"/>
    </row>
    <row r="69" spans="1:5" x14ac:dyDescent="0.25">
      <c r="A69" s="6"/>
      <c r="B69" s="4"/>
      <c r="C69" s="7"/>
      <c r="D69" s="8"/>
      <c r="E69" s="9"/>
    </row>
    <row r="70" spans="1:5" x14ac:dyDescent="0.25">
      <c r="A70" s="6"/>
      <c r="B70" s="4"/>
      <c r="C70" s="7"/>
      <c r="D70" s="8"/>
      <c r="E70" s="9"/>
    </row>
    <row r="71" spans="1:5" ht="39" customHeight="1" x14ac:dyDescent="0.25">
      <c r="A71" s="3"/>
      <c r="B71" s="4"/>
    </row>
    <row r="72" spans="1:5" ht="15" customHeight="1" x14ac:dyDescent="0.25"/>
    <row r="73" spans="1:5" ht="15" customHeight="1" x14ac:dyDescent="0.25"/>
    <row r="74" spans="1:5" ht="48" customHeight="1" x14ac:dyDescent="0.25"/>
    <row r="83" spans="1:1" x14ac:dyDescent="0.25">
      <c r="A83" s="5"/>
    </row>
  </sheetData>
  <sheetProtection algorithmName="SHA-512" hashValue="+EdocmHc3L0mX0Ev245ki+Va+JfoM8Wqe9Kj7fGwEgmV4WkEcIHE4idVMuO7tFLnLLW6NFU1pH7nSWMKGpCJQA==" saltValue="R6P+gNj+iVFTd798r64m3Q==" spinCount="100000" sheet="1" objects="1" scenarios="1"/>
  <mergeCells count="17">
    <mergeCell ref="A1:J1"/>
    <mergeCell ref="A3:J3"/>
    <mergeCell ref="A5:J5"/>
    <mergeCell ref="A7:J7"/>
    <mergeCell ref="A11:A34"/>
    <mergeCell ref="B11:B34"/>
    <mergeCell ref="C11:C34"/>
    <mergeCell ref="C47:G47"/>
    <mergeCell ref="C48:G48"/>
    <mergeCell ref="I35:J35"/>
    <mergeCell ref="I41:J41"/>
    <mergeCell ref="I42:J42"/>
    <mergeCell ref="A35:H35"/>
    <mergeCell ref="A40:D40"/>
    <mergeCell ref="E40:G40"/>
    <mergeCell ref="A41:D41"/>
    <mergeCell ref="E41:G41"/>
  </mergeCells>
  <conditionalFormatting sqref="E9 E43:E44 E47:E53 E58:E70">
    <cfRule type="cellIs" dxfId="5" priority="10" operator="equal">
      <formula>"Error Precio"</formula>
    </cfRule>
  </conditionalFormatting>
  <conditionalFormatting sqref="I11:I34">
    <cfRule type="expression" dxfId="4" priority="9">
      <formula>#REF!+#REF!&gt;#REF!</formula>
    </cfRule>
  </conditionalFormatting>
  <conditionalFormatting sqref="I41">
    <cfRule type="expression" dxfId="3" priority="8">
      <formula>#REF!&gt;#REF!</formula>
    </cfRule>
  </conditionalFormatting>
  <conditionalFormatting sqref="J11:J34">
    <cfRule type="containsText" dxfId="2" priority="5" operator="containsText" text="Oferta Incompleta">
      <formula>NOT(ISERROR(SEARCH("Oferta Incompleta",J11)))</formula>
    </cfRule>
    <cfRule type="containsText" dxfId="1" priority="6" operator="containsText" text="Error Precio">
      <formula>NOT(ISERROR(SEARCH("Error Precio",J11)))</formula>
    </cfRule>
    <cfRule type="expression" dxfId="0" priority="7">
      <formula>#REF!&gt;#REF!</formula>
    </cfRule>
  </conditionalFormatting>
  <dataValidations count="3">
    <dataValidation type="custom" allowBlank="1" showInputMessage="1" showErrorMessage="1" errorTitle="ERROR PRECIO" error="NO SE PUEDEN INTRODUCIR MÁS DE 2 DECIMALES_x000a_" sqref="C9 C58:C70 C43:C44 C49:C53" xr:uid="{5D1DD65C-14DD-45BB-BAA1-0F77804A1D5B}">
      <formula1>+C9*100=INT(C9*100)</formula1>
    </dataValidation>
    <dataValidation type="custom" allowBlank="1" showInputMessage="1" showErrorMessage="1" errorTitle="ERROR PRECIO" error="NO SE PUEDEN INTRODUCIR MÁS DE 2 DECIMALES" sqref="C11:C34" xr:uid="{9B7D816A-F519-4B19-B67B-BE60547EACA3}">
      <formula1>+C11*100=INT(C11*100)</formula1>
    </dataValidation>
    <dataValidation allowBlank="1" showInputMessage="1" showErrorMessage="1" errorTitle="Nº DECIMALES INCORRECTO" error="EL PRECIO DEBERÁ INCLUIR DOS DECIMALES" sqref="I11:I34" xr:uid="{971DF8BA-857A-4E96-9A84-4E073D2A3189}"/>
  </dataValidations>
  <pageMargins left="0.7" right="0.7" top="0.75" bottom="0.75" header="0.3" footer="0.3"/>
  <pageSetup paperSize="9" orientation="portrait" r:id="rId1"/>
  <headerFooter>
    <oddFooter>&amp;L_x000D_&amp;1#&amp;"Calibri"&amp;15&amp;K008000 PUBLICO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E84D0B-4AFE-41DE-A392-8DE7EE1D2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C280BC2-CCE7-4B65-BB85-04D330545DE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1CB2736-8389-4EA4-96B8-4A4304787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FREMAP</dc:creator>
  <cp:keywords/>
  <dc:description/>
  <cp:lastModifiedBy>Gómez Ruiz, María</cp:lastModifiedBy>
  <cp:revision/>
  <dcterms:created xsi:type="dcterms:W3CDTF">2018-12-04T13:05:04Z</dcterms:created>
  <dcterms:modified xsi:type="dcterms:W3CDTF">2024-09-27T09:40:07Z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y fmtid="{D5CDD505-2E9C-101B-9397-08002B2CF9AE}" pid="3" name="MSIP_Label_2c0a8209-6590-4cef-adb7-80fa47675d6e_Enabled">
    <vt:lpwstr>true</vt:lpwstr>
  </property>
  <property fmtid="{D5CDD505-2E9C-101B-9397-08002B2CF9AE}" pid="4" name="MSIP_Label_2c0a8209-6590-4cef-adb7-80fa47675d6e_SetDate">
    <vt:lpwstr>2024-09-23T12:38:47Z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37fc4767-0210-4996-87c4-ac34f3916d12</vt:lpwstr>
  </property>
  <property fmtid="{D5CDD505-2E9C-101B-9397-08002B2CF9AE}" pid="9" name="MSIP_Label_2c0a8209-6590-4cef-adb7-80fa47675d6e_ContentBits">
    <vt:lpwstr>2</vt:lpwstr>
  </property>
</Properties>
</file>